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tfmo1e17_soton_ac_uk/Documents/Documents/PhD/Campaign 6 SHARK600V testing/"/>
    </mc:Choice>
  </mc:AlternateContent>
  <xr:revisionPtr revIDLastSave="2" documentId="8_{C7D99544-FCC2-40C0-9DD6-DFF2994E4F9C}" xr6:coauthVersionLast="47" xr6:coauthVersionMax="47" xr10:uidLastSave="{CBA713D0-2FC8-4B27-8FD0-2350EE3FF7DE}"/>
  <bookViews>
    <workbookView xWindow="-108" yWindow="-108" windowWidth="23256" windowHeight="12456" xr2:uid="{00000000-000D-0000-FFFF-FFFF00000000}"/>
  </bookViews>
  <sheets>
    <sheet name="Thru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" i="1"/>
</calcChain>
</file>

<file path=xl/sharedStrings.xml><?xml version="1.0" encoding="utf-8"?>
<sst xmlns="http://schemas.openxmlformats.org/spreadsheetml/2006/main" count="45" uniqueCount="42">
  <si>
    <t>Cal</t>
  </si>
  <si>
    <t>C:\Users\mgallen\Downloads\Thrust_UK_2025\Thrust\hot_cal_20250321_1244_no_inc.txt</t>
  </si>
  <si>
    <t>C:\Users\mgallen\Downloads\Thrust_UK_2025\Thrust\hot_cal_03222025_1624_no_inc.txt</t>
  </si>
  <si>
    <t>C:\Users\mgallen\Downloads\Thrust_UK_2025\Thrust\hot_cal_20250321_1244_no_inc.txt</t>
  </si>
  <si>
    <t>C:\Users\mgallen\Downloads\Thrust_UK_2025\Thrust\hot_cal_03222025_1326_no_inc.txt</t>
  </si>
  <si>
    <t>C:\Users\mgallen\Downloads\Thrust_UK_2025\Thrust\hot_cal_03222025_1639_no_inc.txt</t>
  </si>
  <si>
    <t>C:\Users\mgallen\Downloads\Thrust_UK_2025\Thrust\hot_cal_03222025_1421_no_inc.txt</t>
  </si>
  <si>
    <t>C:\Users\mgallen\Downloads\Thrust_UK_2025\Thrust\hot_cal_03222025_1656_no_inc.txt</t>
  </si>
  <si>
    <t>C:\Users\mgallen\Downloads\Thrust_UK_2025\Thrust\hot_cal_03222025_1804_no_inc.txt</t>
  </si>
  <si>
    <t>C:\Users\mgallen\Downloads\Thrust_UK_2025\Thrust\hot_cal_20250321_1244_no_inc.txt</t>
  </si>
  <si>
    <t>C:\Users\mgallen\Downloads\Thrust_UK_2025\Thrust\hot_cal_03222025_1713_no_inc.txt</t>
  </si>
  <si>
    <t>C:\Users\mgallen\Downloads\Thrust_UK_2025\Thrust\hot_cal_03222025_1729_no_inc.txt</t>
  </si>
  <si>
    <t>C:\Users\mgallen\Downloads\Thrust_UK_2025\Thrust\hot_cal_20250321_1244_no_inc.txt</t>
  </si>
  <si>
    <t>C:\Users\mgallen\Downloads\Thrust_UK_2025\Thrust\hot_cal_03222025_1544_no_inc.txt</t>
  </si>
  <si>
    <t>C:\Users\mgallen\Downloads\Thrust_UK_2025\Thrust\hot_cal_03222025_1746_no_inc.txt</t>
  </si>
  <si>
    <t>C:\Users\mgallen\Downloads\Thrust_UK_2025\Thrust\hot_cal_03222025_1827_no_inc.txt</t>
  </si>
  <si>
    <t>File</t>
  </si>
  <si>
    <t>C:\Users\mgallen\Downloads\Thrust_UK_2025\Thrust\Thrust_200V_50sccm_20250321_1615.dat</t>
  </si>
  <si>
    <t>C:\Users\mgallen\Downloads\Thrust_UK_2025\Thrust\Thrust_300V_40sccm_20250322_1618.dat</t>
  </si>
  <si>
    <t>C:\Users\mgallen\Downloads\Thrust_UK_2025\Thrust\Thrust_300V_50sccm_20250321_1044.dat</t>
  </si>
  <si>
    <t>C:\Users\mgallen\Downloads\Thrust_UK_2025\Thrust\Thrust_300V_50sccm_20250321_1237.dat</t>
  </si>
  <si>
    <t>C:\Users\mgallen\Downloads\Thrust_UK_2025\Thrust\Thrust_300V_50sccm_20250321_1322.dat</t>
  </si>
  <si>
    <t>C:\Users\mgallen\Downloads\Thrust_UK_2025\Thrust\Thrust_300V_50sccm_20250321_1428.dat</t>
  </si>
  <si>
    <t>C:\Users\mgallen\Downloads\Thrust_UK_2025\Thrust\Thrust_300V_60sccm_20250322_1322.dat</t>
  </si>
  <si>
    <t>C:\Users\mgallen\Downloads\Thrust_UK_2025\Thrust\Thrust_300V_60sccm_20250322_1636.dat</t>
  </si>
  <si>
    <t>C:\Users\mgallen\Downloads\Thrust_UK_2025\Thrust\Thrust_300V_90sccm_20250322_1417.dat</t>
  </si>
  <si>
    <t>C:\Users\mgallen\Downloads\Thrust_UK_2025\Thrust\Thrust_400V_40sccm_20250322_1651.dat</t>
  </si>
  <si>
    <t>C:\Users\mgallen\Downloads\Thrust_UK_2025\Thrust\Thrust_400V_40sccm_20250322_1758.dat</t>
  </si>
  <si>
    <t>C:\Users\mgallen\Downloads\Thrust_UK_2025\Thrust\Thrust_400V_50sccm_20250321_1555.dat</t>
  </si>
  <si>
    <t>C:\Users\mgallen\Downloads\Thrust_UK_2025\Thrust\Thrust_400V_60sccm_20250322_1709.dat</t>
  </si>
  <si>
    <t>C:\Users\mgallen\Downloads\Thrust_UK_2025\Thrust\Thrust_500V_40sccm_20250322_1725.dat</t>
  </si>
  <si>
    <t>C:\Users\mgallen\Downloads\Thrust_UK_2025\Thrust\Thrust_500V_50sccm_20250321_1642.dat</t>
  </si>
  <si>
    <t>C:\Users\mgallen\Downloads\Thrust_UK_2025\Thrust\Thrust_500V_60sccm_20250322_1540.dat</t>
  </si>
  <si>
    <t>C:\Users\mgallen\Downloads\Thrust_UK_2025\Thrust\Thrust_500V_60sccm_20250322_1742.dat</t>
  </si>
  <si>
    <t>C:\Users\mgallen\Downloads\Thrust_UK_2025\Thrust\Thrust_600V_50sccm_20250322_1823.dat</t>
  </si>
  <si>
    <t>Voltage</t>
  </si>
  <si>
    <t>Flow</t>
  </si>
  <si>
    <t>Thrust</t>
  </si>
  <si>
    <t>Current</t>
  </si>
  <si>
    <t>Power</t>
  </si>
  <si>
    <t>Flow mg/s</t>
  </si>
  <si>
    <t>Efficiency,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</si>
</sst>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8C6DA-A75C-4209-B2F1-C158A9BDDD88}">
  <dimension ref="A1:J19"/>
  <sheetViews>
    <sheetView tabSelected="1" topLeftCell="B1" zoomScaleNormal="100" workbookViewId="0">
      <selection activeCell="L4" sqref="L4"/>
    </sheetView>
  </sheetViews>
  <sheetFormatPr defaultRowHeight="14.4" x14ac:dyDescent="0.3"/>
  <cols>
    <col min="1" max="1" width="74" customWidth="1"/>
    <col min="2" max="2" width="80.44140625" customWidth="1"/>
    <col min="3" max="5" width="7.109375" customWidth="1"/>
    <col min="6" max="8" width="5" customWidth="1"/>
    <col min="9" max="9" width="11.5546875" customWidth="1"/>
    <col min="10" max="10" width="12" bestFit="1" customWidth="1"/>
  </cols>
  <sheetData>
    <row r="1" spans="1:10" x14ac:dyDescent="0.3">
      <c r="A1" t="s">
        <v>0</v>
      </c>
      <c r="B1" t="s">
        <v>16</v>
      </c>
      <c r="C1" t="s">
        <v>35</v>
      </c>
      <c r="D1" t="s">
        <v>38</v>
      </c>
      <c r="E1" t="s">
        <v>39</v>
      </c>
      <c r="F1" t="s">
        <v>36</v>
      </c>
      <c r="G1" t="s">
        <v>40</v>
      </c>
      <c r="I1" t="s">
        <v>37</v>
      </c>
      <c r="J1" t="s">
        <v>41</v>
      </c>
    </row>
    <row r="2" spans="1:10" x14ac:dyDescent="0.3">
      <c r="A2" t="s">
        <v>1</v>
      </c>
      <c r="B2" t="s">
        <v>17</v>
      </c>
      <c r="C2">
        <v>200</v>
      </c>
      <c r="E2">
        <f>C2*D2</f>
        <v>0</v>
      </c>
      <c r="F2">
        <v>50</v>
      </c>
      <c r="G2">
        <f>F2/16.05</f>
        <v>3.1152647975077881</v>
      </c>
      <c r="I2">
        <v>39.01569947896472</v>
      </c>
      <c r="J2" t="e">
        <f>(((I2*0.001)^2)/(2*E2*G2*0.000001))*100</f>
        <v>#DIV/0!</v>
      </c>
    </row>
    <row r="3" spans="1:10" x14ac:dyDescent="0.3">
      <c r="A3" t="s">
        <v>2</v>
      </c>
      <c r="B3" t="s">
        <v>18</v>
      </c>
      <c r="C3">
        <v>300</v>
      </c>
      <c r="D3">
        <v>3.15</v>
      </c>
      <c r="E3">
        <f t="shared" ref="E3:E19" si="0">C3*D3</f>
        <v>945</v>
      </c>
      <c r="F3">
        <v>40</v>
      </c>
      <c r="G3">
        <f t="shared" ref="G3:G19" si="1">F3/16.05</f>
        <v>2.4922118380062304</v>
      </c>
      <c r="I3">
        <v>37.898365217248937</v>
      </c>
      <c r="J3">
        <f t="shared" ref="J3:J19" si="2">(((I3*0.001)^2)/(2*E3*G3*0.000001))*100</f>
        <v>30.492581590670305</v>
      </c>
    </row>
    <row r="4" spans="1:10" x14ac:dyDescent="0.3">
      <c r="A4" t="s">
        <v>3</v>
      </c>
      <c r="B4" t="s">
        <v>19</v>
      </c>
      <c r="C4">
        <v>300</v>
      </c>
      <c r="D4">
        <v>4.9000000000000004</v>
      </c>
      <c r="E4">
        <f t="shared" si="0"/>
        <v>1470</v>
      </c>
      <c r="F4">
        <v>50</v>
      </c>
      <c r="G4">
        <f t="shared" si="1"/>
        <v>3.1152647975077881</v>
      </c>
      <c r="I4">
        <v>51.068131303357752</v>
      </c>
      <c r="J4">
        <f t="shared" si="2"/>
        <v>28.474600176063035</v>
      </c>
    </row>
    <row r="5" spans="1:10" x14ac:dyDescent="0.3">
      <c r="A5" t="s">
        <v>3</v>
      </c>
      <c r="B5" t="s">
        <v>20</v>
      </c>
      <c r="C5">
        <v>300</v>
      </c>
      <c r="D5">
        <v>4.9000000000000004</v>
      </c>
      <c r="E5">
        <f t="shared" si="0"/>
        <v>1470</v>
      </c>
      <c r="F5">
        <v>50</v>
      </c>
      <c r="G5">
        <f t="shared" si="1"/>
        <v>3.1152647975077881</v>
      </c>
      <c r="I5">
        <v>55.659880627929411</v>
      </c>
      <c r="J5">
        <f t="shared" si="2"/>
        <v>33.825345646137009</v>
      </c>
    </row>
    <row r="6" spans="1:10" x14ac:dyDescent="0.3">
      <c r="A6" t="s">
        <v>3</v>
      </c>
      <c r="B6" t="s">
        <v>21</v>
      </c>
      <c r="C6">
        <v>300</v>
      </c>
      <c r="D6">
        <v>4.9000000000000004</v>
      </c>
      <c r="E6">
        <f t="shared" si="0"/>
        <v>1470</v>
      </c>
      <c r="F6">
        <v>50</v>
      </c>
      <c r="G6">
        <f t="shared" si="1"/>
        <v>3.1152647975077881</v>
      </c>
      <c r="I6">
        <v>65.60386861996453</v>
      </c>
      <c r="J6">
        <f t="shared" si="2"/>
        <v>46.991207228152632</v>
      </c>
    </row>
    <row r="7" spans="1:10" x14ac:dyDescent="0.3">
      <c r="A7" t="s">
        <v>3</v>
      </c>
      <c r="B7" t="s">
        <v>22</v>
      </c>
      <c r="C7">
        <v>300</v>
      </c>
      <c r="D7">
        <v>4.9000000000000004</v>
      </c>
      <c r="E7">
        <f t="shared" si="0"/>
        <v>1470</v>
      </c>
      <c r="F7">
        <v>50</v>
      </c>
      <c r="G7">
        <f t="shared" si="1"/>
        <v>3.1152647975077881</v>
      </c>
      <c r="I7">
        <v>56.618969082921161</v>
      </c>
      <c r="J7">
        <f t="shared" si="2"/>
        <v>35.001093838915075</v>
      </c>
    </row>
    <row r="8" spans="1:10" x14ac:dyDescent="0.3">
      <c r="A8" t="s">
        <v>4</v>
      </c>
      <c r="B8" t="s">
        <v>23</v>
      </c>
      <c r="C8">
        <v>300</v>
      </c>
      <c r="D8">
        <v>5.3</v>
      </c>
      <c r="E8">
        <f t="shared" si="0"/>
        <v>1590</v>
      </c>
      <c r="F8">
        <v>60</v>
      </c>
      <c r="G8">
        <f t="shared" si="1"/>
        <v>3.7383177570093458</v>
      </c>
      <c r="I8">
        <v>68.192327540395908</v>
      </c>
      <c r="J8">
        <f t="shared" si="2"/>
        <v>39.117194047586494</v>
      </c>
    </row>
    <row r="9" spans="1:10" x14ac:dyDescent="0.3">
      <c r="A9" t="s">
        <v>5</v>
      </c>
      <c r="B9" t="s">
        <v>24</v>
      </c>
      <c r="C9">
        <v>300</v>
      </c>
      <c r="D9">
        <v>5.4</v>
      </c>
      <c r="E9">
        <f t="shared" si="0"/>
        <v>1620</v>
      </c>
      <c r="F9">
        <v>60</v>
      </c>
      <c r="G9">
        <f t="shared" si="1"/>
        <v>3.7383177570093458</v>
      </c>
      <c r="I9">
        <v>63.240730898771126</v>
      </c>
      <c r="J9">
        <f t="shared" si="2"/>
        <v>33.019655460906947</v>
      </c>
    </row>
    <row r="10" spans="1:10" x14ac:dyDescent="0.3">
      <c r="A10" t="s">
        <v>6</v>
      </c>
      <c r="B10" t="s">
        <v>25</v>
      </c>
      <c r="C10">
        <v>300</v>
      </c>
      <c r="D10">
        <v>9.8000000000000007</v>
      </c>
      <c r="E10">
        <f t="shared" si="0"/>
        <v>2940</v>
      </c>
      <c r="F10">
        <v>90</v>
      </c>
      <c r="G10">
        <f t="shared" si="1"/>
        <v>5.6074766355140184</v>
      </c>
      <c r="I10">
        <v>109.97096835878547</v>
      </c>
      <c r="J10">
        <f t="shared" si="2"/>
        <v>36.678477475886694</v>
      </c>
    </row>
    <row r="11" spans="1:10" x14ac:dyDescent="0.3">
      <c r="A11" t="s">
        <v>7</v>
      </c>
      <c r="B11" t="s">
        <v>26</v>
      </c>
      <c r="C11">
        <v>400</v>
      </c>
      <c r="D11">
        <v>3.3</v>
      </c>
      <c r="E11">
        <f t="shared" si="0"/>
        <v>1320</v>
      </c>
      <c r="F11">
        <v>40</v>
      </c>
      <c r="G11">
        <f t="shared" si="1"/>
        <v>2.4922118380062304</v>
      </c>
      <c r="I11">
        <v>56.406269116155137</v>
      </c>
      <c r="J11">
        <f t="shared" si="2"/>
        <v>48.357725842278484</v>
      </c>
    </row>
    <row r="12" spans="1:10" x14ac:dyDescent="0.3">
      <c r="A12" t="s">
        <v>8</v>
      </c>
      <c r="B12" t="s">
        <v>27</v>
      </c>
      <c r="C12">
        <v>400</v>
      </c>
      <c r="D12">
        <v>3.3</v>
      </c>
      <c r="E12">
        <f t="shared" si="0"/>
        <v>1320</v>
      </c>
      <c r="F12">
        <v>40</v>
      </c>
      <c r="G12">
        <f t="shared" si="1"/>
        <v>2.4922118380062304</v>
      </c>
      <c r="I12">
        <v>45.953213505116842</v>
      </c>
      <c r="J12">
        <f t="shared" si="2"/>
        <v>32.095407381365526</v>
      </c>
    </row>
    <row r="13" spans="1:10" x14ac:dyDescent="0.3">
      <c r="A13" t="s">
        <v>9</v>
      </c>
      <c r="B13" t="s">
        <v>28</v>
      </c>
      <c r="C13">
        <v>400</v>
      </c>
      <c r="D13">
        <v>4.4000000000000004</v>
      </c>
      <c r="E13">
        <f t="shared" si="0"/>
        <v>1760.0000000000002</v>
      </c>
      <c r="F13">
        <v>50</v>
      </c>
      <c r="G13">
        <f t="shared" si="1"/>
        <v>3.1152647975077881</v>
      </c>
      <c r="I13">
        <v>63.984906518459688</v>
      </c>
      <c r="J13">
        <f t="shared" si="2"/>
        <v>37.335111140866587</v>
      </c>
    </row>
    <row r="14" spans="1:10" x14ac:dyDescent="0.3">
      <c r="A14" t="s">
        <v>10</v>
      </c>
      <c r="B14" t="s">
        <v>29</v>
      </c>
      <c r="C14">
        <v>400</v>
      </c>
      <c r="D14">
        <v>5.87</v>
      </c>
      <c r="E14">
        <f t="shared" si="0"/>
        <v>2348</v>
      </c>
      <c r="F14">
        <v>60</v>
      </c>
      <c r="G14">
        <f t="shared" si="1"/>
        <v>3.7383177570093458</v>
      </c>
      <c r="I14">
        <v>83.32622714341025</v>
      </c>
      <c r="J14">
        <f t="shared" si="2"/>
        <v>39.551151719825732</v>
      </c>
    </row>
    <row r="15" spans="1:10" x14ac:dyDescent="0.3">
      <c r="A15" t="s">
        <v>11</v>
      </c>
      <c r="B15" t="s">
        <v>30</v>
      </c>
      <c r="C15">
        <v>500</v>
      </c>
      <c r="D15">
        <v>3.5</v>
      </c>
      <c r="E15">
        <f t="shared" si="0"/>
        <v>1750</v>
      </c>
      <c r="F15">
        <v>40</v>
      </c>
      <c r="G15">
        <f t="shared" si="1"/>
        <v>2.4922118380062304</v>
      </c>
      <c r="I15">
        <v>57.308244322616694</v>
      </c>
      <c r="J15">
        <f t="shared" si="2"/>
        <v>37.651406872013361</v>
      </c>
    </row>
    <row r="16" spans="1:10" x14ac:dyDescent="0.3">
      <c r="A16" t="s">
        <v>12</v>
      </c>
      <c r="B16" t="s">
        <v>31</v>
      </c>
      <c r="C16">
        <v>500</v>
      </c>
      <c r="D16">
        <v>4.9000000000000004</v>
      </c>
      <c r="E16">
        <f t="shared" si="0"/>
        <v>2450</v>
      </c>
      <c r="F16">
        <v>50</v>
      </c>
      <c r="G16">
        <f t="shared" si="1"/>
        <v>3.1152647975077881</v>
      </c>
      <c r="I16">
        <v>85.46199207147184</v>
      </c>
      <c r="J16">
        <f t="shared" si="2"/>
        <v>47.847028990053175</v>
      </c>
    </row>
    <row r="17" spans="1:10" x14ac:dyDescent="0.3">
      <c r="A17" t="s">
        <v>13</v>
      </c>
      <c r="B17" t="s">
        <v>32</v>
      </c>
      <c r="C17">
        <v>500</v>
      </c>
      <c r="D17">
        <v>6.17</v>
      </c>
      <c r="E17">
        <f t="shared" si="0"/>
        <v>3085</v>
      </c>
      <c r="F17">
        <v>60</v>
      </c>
      <c r="G17">
        <f t="shared" si="1"/>
        <v>3.7383177570093458</v>
      </c>
      <c r="I17">
        <v>106.39712215626609</v>
      </c>
      <c r="J17">
        <f t="shared" si="2"/>
        <v>49.079302817483338</v>
      </c>
    </row>
    <row r="18" spans="1:10" x14ac:dyDescent="0.3">
      <c r="A18" t="s">
        <v>14</v>
      </c>
      <c r="B18" t="s">
        <v>33</v>
      </c>
      <c r="C18">
        <v>500</v>
      </c>
      <c r="D18">
        <v>5.99</v>
      </c>
      <c r="E18">
        <f t="shared" si="0"/>
        <v>2995</v>
      </c>
      <c r="F18">
        <v>60</v>
      </c>
      <c r="G18">
        <f t="shared" si="1"/>
        <v>3.7383177570093458</v>
      </c>
      <c r="I18">
        <v>111.85964105666969</v>
      </c>
      <c r="J18">
        <f t="shared" si="2"/>
        <v>55.878380000583775</v>
      </c>
    </row>
    <row r="19" spans="1:10" x14ac:dyDescent="0.3">
      <c r="A19" t="s">
        <v>15</v>
      </c>
      <c r="B19" t="s">
        <v>34</v>
      </c>
      <c r="C19">
        <v>600</v>
      </c>
      <c r="D19">
        <v>5.3</v>
      </c>
      <c r="E19">
        <f t="shared" si="0"/>
        <v>3180</v>
      </c>
      <c r="F19">
        <v>50</v>
      </c>
      <c r="G19">
        <f t="shared" si="1"/>
        <v>3.1152647975077881</v>
      </c>
      <c r="I19">
        <v>107.29504424932342</v>
      </c>
      <c r="J19">
        <f t="shared" si="2"/>
        <v>58.104162155173455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Thrust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Madison</dc:creator>
  <cp:lastModifiedBy>Thomas Munro-O'Brien</cp:lastModifiedBy>
  <dcterms:created xsi:type="dcterms:W3CDTF">2025-05-09T12:02:11Z</dcterms:created>
  <dcterms:modified xsi:type="dcterms:W3CDTF">2025-05-28T20:16:56Z</dcterms:modified>
</cp:coreProperties>
</file>